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31" documentId="8_{24A78774-56A0-4B73-B57B-64F590E29DAC}" xr6:coauthVersionLast="47" xr6:coauthVersionMax="47" xr10:uidLastSave="{417E6BD4-8AA4-4BF2-A0B9-FDF08452C893}"/>
  <bookViews>
    <workbookView xWindow="2910" yWindow="975" windowWidth="20490" windowHeight="14100" xr2:uid="{E424AC7D-2794-44E9-BAF9-2DE3B33304F3}"/>
  </bookViews>
  <sheets>
    <sheet name="Apartment 3+ Story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43" i="1" s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D43" i="1"/>
  <c r="C43" i="1"/>
  <c r="H3" i="1"/>
  <c r="D43" i="2" l="1"/>
  <c r="C43" i="2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<sst xmlns="http://schemas.openxmlformats.org/spreadsheetml/2006/main" count="219" uniqueCount="136">
  <si>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</si>
  <si>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</si>
  <si>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</si>
  <si>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</si>
  <si>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Spread/mat footings and foundation walls for mid-rise wood/podium structures; higher than low-rise due to height.</t>
  </si>
  <si>
    <t>A2010</t>
  </si>
  <si>
    <t>Basement Walls</t>
  </si>
  <si>
    <t>Allows for partial basements or foundation walls used for storage/mechanical in a portion of the portfolio.</t>
  </si>
  <si>
    <t>A4010</t>
  </si>
  <si>
    <t>Slab-on-Grade</t>
  </si>
  <si>
    <t>Ground-level slabs for residential and podium-support spaces; no integrated parking structures.</t>
  </si>
  <si>
    <t>B1010</t>
  </si>
  <si>
    <t>Floor Construction</t>
  </si>
  <si>
    <t>Multiple elevated wood/composite floor systems for 3–6 stories of dwelling units and corridors.</t>
  </si>
  <si>
    <t>B1020</t>
  </si>
  <si>
    <t>Roof Construction</t>
  </si>
  <si>
    <t>Roof framing (trusses/joists) supporting low-slope roofs over mid-rise volumes.</t>
  </si>
  <si>
    <t>B1080</t>
  </si>
  <si>
    <t>Stair Construction</t>
  </si>
  <si>
    <t>Enclosed stair towers and any exterior egress stairs serving multiple residential levels.</t>
  </si>
  <si>
    <t>B2010</t>
  </si>
  <si>
    <t>Exterior Walls</t>
  </si>
  <si>
    <t>Fiber-cement/brick/stucco façades with backing framing; envelope share reduced by stacking height.</t>
  </si>
  <si>
    <t>B2020</t>
  </si>
  <si>
    <t>Exterior Windows</t>
  </si>
  <si>
    <t>Repetitive window units for dwelling rooms and corridors, typical of mid-rise apartments.</t>
  </si>
  <si>
    <t>B2050</t>
  </si>
  <si>
    <t>Exterior Doors</t>
  </si>
  <si>
    <t>Main entries, service doors, and limited ground-level unit/amenity doors.</t>
  </si>
  <si>
    <t>B3010</t>
  </si>
  <si>
    <t>Roofing</t>
  </si>
  <si>
    <t>Single-ply membrane roofing with insulation and drainage on low-slope roofs.</t>
  </si>
  <si>
    <t>B3060</t>
  </si>
  <si>
    <t>Roof Openings</t>
  </si>
  <si>
    <t>Roof hatches, mechanical openings, and small skylights/vents.</t>
  </si>
  <si>
    <t>C1010</t>
  </si>
  <si>
    <t>Interior Walls &amp; Windows</t>
  </si>
  <si>
    <t>High density of partitions between units, corridors, shafts, and common spaces in mid-rise buildings.</t>
  </si>
  <si>
    <t>C1030</t>
  </si>
  <si>
    <t>Interior Doors</t>
  </si>
  <si>
    <t>Unit entries, bedroom/bath doors, and doors to common and service spaces.</t>
  </si>
  <si>
    <t>C1090</t>
  </si>
  <si>
    <t>Interior Specialties</t>
  </si>
  <si>
    <t>Mailboxes, interior signage, accessories, and minor specialty items in common and service areas.</t>
  </si>
  <si>
    <t>C2010</t>
  </si>
  <si>
    <t>Wall Finishes</t>
  </si>
  <si>
    <t>Painted gypsum walls and durable finishes across units, corridors, and amenity spaces.</t>
  </si>
  <si>
    <t>C2030</t>
  </si>
  <si>
    <t>Floor Finishes</t>
  </si>
  <si>
    <t>Carpet/LVT in units and corridors; tile in entries, baths, and select amenity areas.</t>
  </si>
  <si>
    <t>C2050</t>
  </si>
  <si>
    <t>Ceiling Finishes</t>
  </si>
  <si>
    <t>Gypsum and ACT ceilings in units and corridors; some exposed structure at podium/support areas.</t>
  </si>
  <si>
    <t>D1010</t>
  </si>
  <si>
    <t>Elevators &amp; Lifts</t>
  </si>
  <si>
    <t>Multiple passenger elevators and equipment, required for 3–6 story accessibility across the portfolio.</t>
  </si>
  <si>
    <t>D2010</t>
  </si>
  <si>
    <t>Domestic Water Distribution</t>
  </si>
  <si>
    <t>PEX/copper risers and branch piping supplying all units and common areas.</t>
  </si>
  <si>
    <t>D2015</t>
  </si>
  <si>
    <t>Plumbing Fixtures</t>
  </si>
  <si>
    <t>High count of kitchen and bath fixtures plus common laundry and restroom fixtures.</t>
  </si>
  <si>
    <t>D2020</t>
  </si>
  <si>
    <t>Sanitary Waste &amp; Vent Systems</t>
  </si>
  <si>
    <t>Vertical stacks and branch DWV piping serving dense residential plumbing loads.</t>
  </si>
  <si>
    <t>D3010</t>
  </si>
  <si>
    <t>Facility Fuel Systems</t>
  </si>
  <si>
    <t>Gas/fuel piping serving unit furnaces, boilers, or water heaters where applicable.</t>
  </si>
  <si>
    <t>D3020</t>
  </si>
  <si>
    <t>Heating Systems</t>
  </si>
  <si>
    <t>Space-heating systems (in-unit furnaces, fan-coils, or heat pumps) across multiple floors.</t>
  </si>
  <si>
    <t>D3030</t>
  </si>
  <si>
    <t>Cooling Systems</t>
  </si>
  <si>
    <t>Split systems, heat pumps, or PTACs serving dwelling units and some common spaces.</t>
  </si>
  <si>
    <t>D3041</t>
  </si>
  <si>
    <t>HVAC Air Distribution</t>
  </si>
  <si>
    <t>Ducted air distribution to units, corridors, and common spaces; includes corridor ventilation.</t>
  </si>
  <si>
    <t>D3042</t>
  </si>
  <si>
    <t>HVAC Hydronic &amp; Steam Distribution</t>
  </si>
  <si>
    <t>Hydronic loops where boilers/radiant or fan-coil systems are used in part of the portfolio.</t>
  </si>
  <si>
    <t>D3050</t>
  </si>
  <si>
    <t>Terminal &amp; Package Units</t>
  </si>
  <si>
    <t>PTACs, fan-coils, or small air handlers providing zone-level conditioning.</t>
  </si>
  <si>
    <t>D3080</t>
  </si>
  <si>
    <t>HVAC Controls &amp; Instrumentation</t>
  </si>
  <si>
    <t>Unit thermostats plus limited BAS/control integration at central equipment.</t>
  </si>
  <si>
    <t>D3090</t>
  </si>
  <si>
    <t>Other HVAC Systems &amp; Equipment</t>
  </si>
  <si>
    <t>Bathroom/kitchen exhaust, garage-free podium ventilation, and miscellaneous HVAC components.</t>
  </si>
  <si>
    <t>D4010</t>
  </si>
  <si>
    <t>Fire Suppression Systems</t>
  </si>
  <si>
    <t>NFPA 13R in residential levels and NFPA 13 in podium/support levels; includes risers and standpipes where needed.</t>
  </si>
  <si>
    <t>D5010</t>
  </si>
  <si>
    <t>Electrical Service &amp; Switchgear</t>
  </si>
  <si>
    <t>Main service, switchgear, and metering for multi-story residential loads.</t>
  </si>
  <si>
    <t>D5020</t>
  </si>
  <si>
    <t>Electrical Distribution</t>
  </si>
  <si>
    <t>Feeders, risers, and panels distributing power to units, corridors, and amenities.</t>
  </si>
  <si>
    <t>D5030</t>
  </si>
  <si>
    <t>General Purpose Electrical Power</t>
  </si>
  <si>
    <t>Receptacles and power for units, laundry, amenity, and support spaces.</t>
  </si>
  <si>
    <t>D5040</t>
  </si>
  <si>
    <t>Lighting</t>
  </si>
  <si>
    <t>LED lighting throughout units, corridors, stairwells, and site-adjacent building lighting.</t>
  </si>
  <si>
    <t>D6010</t>
  </si>
  <si>
    <t>Communications Systems</t>
  </si>
  <si>
    <t>CAT6/coax distribution, tel/data, and basic IT infrastructure for residents and common areas.</t>
  </si>
  <si>
    <t>D7010</t>
  </si>
  <si>
    <t>Access Control &amp; Intrusion Detection</t>
  </si>
  <si>
    <t>Card access and intrusion at main entries, service spaces, and selected interior doors.</t>
  </si>
  <si>
    <t>D7020</t>
  </si>
  <si>
    <t>Video Surveillance</t>
  </si>
  <si>
    <t>Cameras at entries, lobbies, and key circulation points; no parking-structure surveillance included.</t>
  </si>
  <si>
    <t>D7050</t>
  </si>
  <si>
    <t>Fire Detection &amp; Alarm</t>
  </si>
  <si>
    <t>Addressable fire alarm system, devices in corridors/common spaces, and integration with elevators and egress.</t>
  </si>
  <si>
    <t>E1040</t>
  </si>
  <si>
    <t>Detention Equipment</t>
  </si>
  <si>
    <t>Typically absent – not a detention-type facility.</t>
  </si>
  <si>
    <t>E2010</t>
  </si>
  <si>
    <t>Fixed Furnishings</t>
  </si>
  <si>
    <t>Built-in kitchen cabinets, bath vanities, closets, and casework in amenities/common areas.</t>
  </si>
  <si>
    <t>F1050</t>
  </si>
  <si>
    <t>Swimming Pool Systems</t>
  </si>
  <si>
    <t>Typically absent – any pools are separate site amenities, not part of the building systems.</t>
  </si>
  <si>
    <t>Total</t>
  </si>
  <si>
    <t>Percentage of Total</t>
  </si>
  <si>
    <t>Notes</t>
  </si>
  <si>
    <t>Uniformat</t>
  </si>
  <si>
    <t>System</t>
  </si>
  <si>
    <t>Cost per S.F.</t>
  </si>
  <si>
    <t>Cost</t>
  </si>
  <si>
    <t>Floor Area (S.F.):</t>
  </si>
  <si>
    <t>Cost Per Square Foot:</t>
  </si>
  <si>
    <t>Building Cost: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</si>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</sst>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0" applyNumberFormat="1"/>
    <xf numFmtId="44" fontId="0" fillId="0" borderId="0" xfId="2" applyFont="1"/>
    <xf numFmtId="164" fontId="0" fillId="0" borderId="0" xfId="1" applyNumberFormat="1" applyFont="1"/>
    <xf numFmtId="8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47CE45-9871-4395-AD8F-367354FE9AB6}" name="Table1" displayName="Table1" ref="A1:E43" totalsRowCount="1">
  <autoFilter ref="A1:E42" xr:uid="{C447CE45-9871-4395-AD8F-367354FE9AB6}"/>
  <tableColumns count="5">
    <tableColumn id="1" xr3:uid="{361D4EB1-A0CF-4F91-900F-654BE761326C}" name="Uniformat" totalsRowLabel="Total"/>
    <tableColumn id="2" xr3:uid="{A9C91FCA-06D9-4AAD-8508-8827B3C810C6}" name="System"/>
    <tableColumn id="3" xr3:uid="{48A94E53-B55E-478F-8088-5090AAF533C7}" name="Percent of Total" totalsRowFunction="sum" dataDxfId="5" totalsRowDxfId="4"/>
    <tableColumn id="4" xr3:uid="{60B9A9DB-E456-4A54-A4AC-A4D854CC82B2}" name="Cost per S.F." totalsRowFunction="sum" totalsRowDxfId="3" dataCellStyle="Currency" totalsRowCellStyle="Currency">
      <calculatedColumnFormula>Table1[[#This Row],[Cost]]/$H$1</calculatedColumnFormula>
    </tableColumn>
    <tableColumn id="5" xr3:uid="{980B4779-F329-40C7-AE58-1559F47BDD3A}" name="Cost" totalsRowFunction="sum" totalsRowDxfId="2" dataCellStyle="Currency" totalsRow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7DA4255-BF6F-4803-9441-BF15F34765B1}" name="Table13" displayName="Table13" ref="A1:D43" totalsRowCount="1">
  <autoFilter ref="A1:D42" xr:uid="{C447CE45-9871-4395-AD8F-367354FE9AB6}"/>
  <tableColumns count="4">
    <tableColumn id="1" xr3:uid="{CFE8063A-C1BB-4BC8-8E3D-CDF5448FE67B}" name="UniFormat Code" totalsRowLabel="Total"/>
    <tableColumn id="2" xr3:uid="{3E270153-E1A4-474A-BEB4-C878E41E96C8}" name="System Name"/>
    <tableColumn id="3" xr3:uid="{AD6233C6-37A9-4792-832F-840B1BF408C8}" name="Percentage of Total" totalsRowFunction="sum" dataDxfId="1" totalsRowDxfId="0"/>
    <tableColumn id="4" xr3:uid="{6727A402-A799-4992-BC65-7E3A60589710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2489F-ED1B-4080-94C7-4BB6CBCB4A74}">
  <dimension ref="A1:H43"/>
  <sheetViews>
    <sheetView tabSelected="1" workbookViewId="0"/>
  </sheetViews>
  <sheetFormatPr defaultRowHeight="15" x14ac:dyDescent="0.25"/>
  <cols>
    <col min="1" max="1" width="17.28515625" customWidth="1"/>
    <col min="2" max="2" width="33.5703125" bestFit="1" customWidth="1"/>
    <col min="3" max="3" width="20.5703125" customWidth="1"/>
    <col min="4" max="4" width="16.28515625" style="2" bestFit="1" customWidth="1"/>
    <col min="5" max="5" width="15.28515625" style="2" bestFit="1" customWidth="1"/>
    <col min="7" max="7" width="19.85546875" bestFit="1" customWidth="1"/>
    <col min="8" max="8" width="14.5703125" bestFit="1" customWidth="1"/>
  </cols>
  <sheetData>
    <row r="1" spans="1:8" x14ac:dyDescent="0.25">
      <c r="A1" t="s">
        <v>128</v>
      </c>
      <c r="B1" t="s">
        <v>129</v>
      </c>
      <c r="C1" t="s">
        <v>135</v>
      </c>
      <c r="D1" s="2" t="s">
        <v>130</v>
      </c>
      <c r="E1" s="2" t="s">
        <v>131</v>
      </c>
      <c r="G1" t="s">
        <v>132</v>
      </c>
      <c r="H1" s="3">
        <v>50000</v>
      </c>
    </row>
    <row r="2" spans="1:8" x14ac:dyDescent="0.25">
      <c r="A2" t="s">
        <v>2</v>
      </c>
      <c r="B2" t="s">
        <v>3</v>
      </c>
      <c r="C2" s="1">
        <v>4.2000000000000003E-2</v>
      </c>
      <c r="D2" s="2">
        <f>Table1[[#This Row],[Cost]]/$H$1</f>
        <v>14.7</v>
      </c>
      <c r="E2" s="2">
        <f>Table1[[#This Row],[Percent of Total]]*$H$3</f>
        <v>735000</v>
      </c>
      <c r="G2" t="s">
        <v>133</v>
      </c>
      <c r="H2" s="4">
        <v>350</v>
      </c>
    </row>
    <row r="3" spans="1:8" x14ac:dyDescent="0.25">
      <c r="A3" t="s">
        <v>5</v>
      </c>
      <c r="B3" t="s">
        <v>6</v>
      </c>
      <c r="C3" s="1">
        <v>0.01</v>
      </c>
      <c r="D3" s="2">
        <f>Table1[[#This Row],[Cost]]/$H$1</f>
        <v>3.5</v>
      </c>
      <c r="E3" s="2">
        <f>Table1[[#This Row],[Percent of Total]]*$H$3</f>
        <v>175000</v>
      </c>
      <c r="G3" t="s">
        <v>134</v>
      </c>
      <c r="H3" s="4">
        <f>H1*H2</f>
        <v>17500000</v>
      </c>
    </row>
    <row r="4" spans="1:8" x14ac:dyDescent="0.25">
      <c r="A4" t="s">
        <v>8</v>
      </c>
      <c r="B4" t="s">
        <v>9</v>
      </c>
      <c r="C4" s="1">
        <v>2.8000000000000001E-2</v>
      </c>
      <c r="D4" s="2">
        <f>Table1[[#This Row],[Cost]]/$H$1</f>
        <v>9.8000000000000007</v>
      </c>
      <c r="E4" s="2">
        <f>Table1[[#This Row],[Percent of Total]]*$H$3</f>
        <v>490000</v>
      </c>
    </row>
    <row r="5" spans="1:8" x14ac:dyDescent="0.25">
      <c r="A5" t="s">
        <v>11</v>
      </c>
      <c r="B5" t="s">
        <v>12</v>
      </c>
      <c r="C5" s="1">
        <v>0.06</v>
      </c>
      <c r="D5" s="2">
        <f>Table1[[#This Row],[Cost]]/$H$1</f>
        <v>21</v>
      </c>
      <c r="E5" s="2">
        <f>Table1[[#This Row],[Percent of Total]]*$H$3</f>
        <v>1050000</v>
      </c>
    </row>
    <row r="6" spans="1:8" x14ac:dyDescent="0.25">
      <c r="A6" t="s">
        <v>14</v>
      </c>
      <c r="B6" t="s">
        <v>15</v>
      </c>
      <c r="C6" s="1">
        <v>0.04</v>
      </c>
      <c r="D6" s="2">
        <f>Table1[[#This Row],[Cost]]/$H$1</f>
        <v>14</v>
      </c>
      <c r="E6" s="2">
        <f>Table1[[#This Row],[Percent of Total]]*$H$3</f>
        <v>700000</v>
      </c>
    </row>
    <row r="7" spans="1:8" x14ac:dyDescent="0.25">
      <c r="A7" t="s">
        <v>17</v>
      </c>
      <c r="B7" t="s">
        <v>18</v>
      </c>
      <c r="C7" s="1">
        <v>0.02</v>
      </c>
      <c r="D7" s="2">
        <f>Table1[[#This Row],[Cost]]/$H$1</f>
        <v>7</v>
      </c>
      <c r="E7" s="2">
        <f>Table1[[#This Row],[Percent of Total]]*$H$3</f>
        <v>350000</v>
      </c>
    </row>
    <row r="8" spans="1:8" x14ac:dyDescent="0.25">
      <c r="A8" t="s">
        <v>20</v>
      </c>
      <c r="B8" t="s">
        <v>21</v>
      </c>
      <c r="C8" s="1">
        <v>0.05</v>
      </c>
      <c r="D8" s="2">
        <f>Table1[[#This Row],[Cost]]/$H$1</f>
        <v>17.5</v>
      </c>
      <c r="E8" s="2">
        <f>Table1[[#This Row],[Percent of Total]]*$H$3</f>
        <v>875000</v>
      </c>
    </row>
    <row r="9" spans="1:8" x14ac:dyDescent="0.25">
      <c r="A9" t="s">
        <v>23</v>
      </c>
      <c r="B9" t="s">
        <v>24</v>
      </c>
      <c r="C9" s="1">
        <v>0.02</v>
      </c>
      <c r="D9" s="2">
        <f>Table1[[#This Row],[Cost]]/$H$1</f>
        <v>7</v>
      </c>
      <c r="E9" s="2">
        <f>Table1[[#This Row],[Percent of Total]]*$H$3</f>
        <v>350000</v>
      </c>
    </row>
    <row r="10" spans="1:8" x14ac:dyDescent="0.25">
      <c r="A10" t="s">
        <v>26</v>
      </c>
      <c r="B10" t="s">
        <v>27</v>
      </c>
      <c r="C10" s="1">
        <v>0.01</v>
      </c>
      <c r="D10" s="2">
        <f>Table1[[#This Row],[Cost]]/$H$1</f>
        <v>3.5</v>
      </c>
      <c r="E10" s="2">
        <f>Table1[[#This Row],[Percent of Total]]*$H$3</f>
        <v>175000</v>
      </c>
    </row>
    <row r="11" spans="1:8" x14ac:dyDescent="0.25">
      <c r="A11" t="s">
        <v>29</v>
      </c>
      <c r="B11" t="s">
        <v>30</v>
      </c>
      <c r="C11" s="1">
        <v>1.7000000000000001E-2</v>
      </c>
      <c r="D11" s="2">
        <f>Table1[[#This Row],[Cost]]/$H$1</f>
        <v>5.95</v>
      </c>
      <c r="E11" s="2">
        <f>Table1[[#This Row],[Percent of Total]]*$H$3</f>
        <v>297500</v>
      </c>
    </row>
    <row r="12" spans="1:8" x14ac:dyDescent="0.25">
      <c r="A12" t="s">
        <v>32</v>
      </c>
      <c r="B12" t="s">
        <v>33</v>
      </c>
      <c r="C12" s="1">
        <v>3.0000000000000001E-3</v>
      </c>
      <c r="D12" s="2">
        <f>Table1[[#This Row],[Cost]]/$H$1</f>
        <v>1.05</v>
      </c>
      <c r="E12" s="2">
        <f>Table1[[#This Row],[Percent of Total]]*$H$3</f>
        <v>52500</v>
      </c>
    </row>
    <row r="13" spans="1:8" x14ac:dyDescent="0.25">
      <c r="A13" t="s">
        <v>35</v>
      </c>
      <c r="B13" t="s">
        <v>36</v>
      </c>
      <c r="C13" s="1">
        <v>7.4999999999999997E-2</v>
      </c>
      <c r="D13" s="2">
        <f>Table1[[#This Row],[Cost]]/$H$1</f>
        <v>26.25</v>
      </c>
      <c r="E13" s="2">
        <f>Table1[[#This Row],[Percent of Total]]*$H$3</f>
        <v>1312500</v>
      </c>
    </row>
    <row r="14" spans="1:8" x14ac:dyDescent="0.25">
      <c r="A14" t="s">
        <v>38</v>
      </c>
      <c r="B14" t="s">
        <v>39</v>
      </c>
      <c r="C14" s="1">
        <v>3.5000000000000003E-2</v>
      </c>
      <c r="D14" s="2">
        <f>Table1[[#This Row],[Cost]]/$H$1</f>
        <v>12.250000000000002</v>
      </c>
      <c r="E14" s="2">
        <f>Table1[[#This Row],[Percent of Total]]*$H$3</f>
        <v>612500.00000000012</v>
      </c>
    </row>
    <row r="15" spans="1:8" x14ac:dyDescent="0.25">
      <c r="A15" t="s">
        <v>41</v>
      </c>
      <c r="B15" t="s">
        <v>42</v>
      </c>
      <c r="C15" s="1">
        <v>1.7999999999999999E-2</v>
      </c>
      <c r="D15" s="2">
        <f>Table1[[#This Row],[Cost]]/$H$1</f>
        <v>6.3</v>
      </c>
      <c r="E15" s="2">
        <f>Table1[[#This Row],[Percent of Total]]*$H$3</f>
        <v>315000</v>
      </c>
    </row>
    <row r="16" spans="1:8" x14ac:dyDescent="0.25">
      <c r="A16" t="s">
        <v>44</v>
      </c>
      <c r="B16" t="s">
        <v>45</v>
      </c>
      <c r="C16" s="1">
        <v>0.05</v>
      </c>
      <c r="D16" s="2">
        <f>Table1[[#This Row],[Cost]]/$H$1</f>
        <v>17.5</v>
      </c>
      <c r="E16" s="2">
        <f>Table1[[#This Row],[Percent of Total]]*$H$3</f>
        <v>875000</v>
      </c>
    </row>
    <row r="17" spans="1:5" x14ac:dyDescent="0.25">
      <c r="A17" t="s">
        <v>47</v>
      </c>
      <c r="B17" t="s">
        <v>48</v>
      </c>
      <c r="C17" s="1">
        <v>4.4999999999999998E-2</v>
      </c>
      <c r="D17" s="2">
        <f>Table1[[#This Row],[Cost]]/$H$1</f>
        <v>15.75</v>
      </c>
      <c r="E17" s="2">
        <f>Table1[[#This Row],[Percent of Total]]*$H$3</f>
        <v>787500</v>
      </c>
    </row>
    <row r="18" spans="1:5" x14ac:dyDescent="0.25">
      <c r="A18" t="s">
        <v>50</v>
      </c>
      <c r="B18" t="s">
        <v>51</v>
      </c>
      <c r="C18" s="1">
        <v>1.7000000000000001E-2</v>
      </c>
      <c r="D18" s="2">
        <f>Table1[[#This Row],[Cost]]/$H$1</f>
        <v>5.95</v>
      </c>
      <c r="E18" s="2">
        <f>Table1[[#This Row],[Percent of Total]]*$H$3</f>
        <v>297500</v>
      </c>
    </row>
    <row r="19" spans="1:5" x14ac:dyDescent="0.25">
      <c r="A19" t="s">
        <v>53</v>
      </c>
      <c r="B19" t="s">
        <v>54</v>
      </c>
      <c r="C19" s="1">
        <v>2.7E-2</v>
      </c>
      <c r="D19" s="2">
        <f>Table1[[#This Row],[Cost]]/$H$1</f>
        <v>9.4499999999999993</v>
      </c>
      <c r="E19" s="2">
        <f>Table1[[#This Row],[Percent of Total]]*$H$3</f>
        <v>472500</v>
      </c>
    </row>
    <row r="20" spans="1:5" x14ac:dyDescent="0.25">
      <c r="A20" t="s">
        <v>56</v>
      </c>
      <c r="B20" t="s">
        <v>57</v>
      </c>
      <c r="C20" s="1">
        <v>0.03</v>
      </c>
      <c r="D20" s="2">
        <f>Table1[[#This Row],[Cost]]/$H$1</f>
        <v>10.5</v>
      </c>
      <c r="E20" s="2">
        <f>Table1[[#This Row],[Percent of Total]]*$H$3</f>
        <v>525000</v>
      </c>
    </row>
    <row r="21" spans="1:5" x14ac:dyDescent="0.25">
      <c r="A21" t="s">
        <v>59</v>
      </c>
      <c r="B21" t="s">
        <v>60</v>
      </c>
      <c r="C21" s="1">
        <v>3.5999999999999997E-2</v>
      </c>
      <c r="D21" s="2">
        <f>Table1[[#This Row],[Cost]]/$H$1</f>
        <v>12.6</v>
      </c>
      <c r="E21" s="2">
        <f>Table1[[#This Row],[Percent of Total]]*$H$3</f>
        <v>630000</v>
      </c>
    </row>
    <row r="22" spans="1:5" x14ac:dyDescent="0.25">
      <c r="A22" t="s">
        <v>62</v>
      </c>
      <c r="B22" t="s">
        <v>63</v>
      </c>
      <c r="C22" s="1">
        <v>0.03</v>
      </c>
      <c r="D22" s="2">
        <f>Table1[[#This Row],[Cost]]/$H$1</f>
        <v>10.5</v>
      </c>
      <c r="E22" s="2">
        <f>Table1[[#This Row],[Percent of Total]]*$H$3</f>
        <v>525000</v>
      </c>
    </row>
    <row r="23" spans="1:5" x14ac:dyDescent="0.25">
      <c r="A23" t="s">
        <v>65</v>
      </c>
      <c r="B23" t="s">
        <v>66</v>
      </c>
      <c r="C23" s="1">
        <v>0.01</v>
      </c>
      <c r="D23" s="2">
        <f>Table1[[#This Row],[Cost]]/$H$1</f>
        <v>3.5</v>
      </c>
      <c r="E23" s="2">
        <f>Table1[[#This Row],[Percent of Total]]*$H$3</f>
        <v>175000</v>
      </c>
    </row>
    <row r="24" spans="1:5" x14ac:dyDescent="0.25">
      <c r="A24" t="s">
        <v>68</v>
      </c>
      <c r="B24" t="s">
        <v>69</v>
      </c>
      <c r="C24" s="1">
        <v>2.5999999999999999E-2</v>
      </c>
      <c r="D24" s="2">
        <f>Table1[[#This Row],[Cost]]/$H$1</f>
        <v>9.1</v>
      </c>
      <c r="E24" s="2">
        <f>Table1[[#This Row],[Percent of Total]]*$H$3</f>
        <v>455000</v>
      </c>
    </row>
    <row r="25" spans="1:5" x14ac:dyDescent="0.25">
      <c r="A25" t="s">
        <v>71</v>
      </c>
      <c r="B25" t="s">
        <v>72</v>
      </c>
      <c r="C25" s="1">
        <v>2.7E-2</v>
      </c>
      <c r="D25" s="2">
        <f>Table1[[#This Row],[Cost]]/$H$1</f>
        <v>9.4499999999999993</v>
      </c>
      <c r="E25" s="2">
        <f>Table1[[#This Row],[Percent of Total]]*$H$3</f>
        <v>472500</v>
      </c>
    </row>
    <row r="26" spans="1:5" x14ac:dyDescent="0.25">
      <c r="A26" t="s">
        <v>74</v>
      </c>
      <c r="B26" t="s">
        <v>75</v>
      </c>
      <c r="C26" s="1">
        <v>2.7E-2</v>
      </c>
      <c r="D26" s="2">
        <f>Table1[[#This Row],[Cost]]/$H$1</f>
        <v>9.4499999999999993</v>
      </c>
      <c r="E26" s="2">
        <f>Table1[[#This Row],[Percent of Total]]*$H$3</f>
        <v>472500</v>
      </c>
    </row>
    <row r="27" spans="1:5" x14ac:dyDescent="0.25">
      <c r="A27" t="s">
        <v>77</v>
      </c>
      <c r="B27" t="s">
        <v>78</v>
      </c>
      <c r="C27" s="1">
        <v>1.4999999999999999E-2</v>
      </c>
      <c r="D27" s="2">
        <f>Table1[[#This Row],[Cost]]/$H$1</f>
        <v>5.25</v>
      </c>
      <c r="E27" s="2">
        <f>Table1[[#This Row],[Percent of Total]]*$H$3</f>
        <v>262500</v>
      </c>
    </row>
    <row r="28" spans="1:5" x14ac:dyDescent="0.25">
      <c r="A28" t="s">
        <v>80</v>
      </c>
      <c r="B28" t="s">
        <v>81</v>
      </c>
      <c r="C28" s="1">
        <v>2.5000000000000001E-2</v>
      </c>
      <c r="D28" s="2">
        <f>Table1[[#This Row],[Cost]]/$H$1</f>
        <v>8.75</v>
      </c>
      <c r="E28" s="2">
        <f>Table1[[#This Row],[Percent of Total]]*$H$3</f>
        <v>437500</v>
      </c>
    </row>
    <row r="29" spans="1:5" x14ac:dyDescent="0.25">
      <c r="A29" t="s">
        <v>83</v>
      </c>
      <c r="B29" t="s">
        <v>84</v>
      </c>
      <c r="C29" s="1">
        <v>1.2999999999999999E-2</v>
      </c>
      <c r="D29" s="2">
        <f>Table1[[#This Row],[Cost]]/$H$1</f>
        <v>4.55</v>
      </c>
      <c r="E29" s="2">
        <f>Table1[[#This Row],[Percent of Total]]*$H$3</f>
        <v>227500</v>
      </c>
    </row>
    <row r="30" spans="1:5" x14ac:dyDescent="0.25">
      <c r="A30" t="s">
        <v>86</v>
      </c>
      <c r="B30" t="s">
        <v>87</v>
      </c>
      <c r="C30" s="1">
        <v>1.2E-2</v>
      </c>
      <c r="D30" s="2">
        <f>Table1[[#This Row],[Cost]]/$H$1</f>
        <v>4.2</v>
      </c>
      <c r="E30" s="2">
        <f>Table1[[#This Row],[Percent of Total]]*$H$3</f>
        <v>210000</v>
      </c>
    </row>
    <row r="31" spans="1:5" x14ac:dyDescent="0.25">
      <c r="A31" t="s">
        <v>89</v>
      </c>
      <c r="B31" t="s">
        <v>90</v>
      </c>
      <c r="C31" s="1">
        <v>3.1E-2</v>
      </c>
      <c r="D31" s="2">
        <f>Table1[[#This Row],[Cost]]/$H$1</f>
        <v>10.85</v>
      </c>
      <c r="E31" s="2">
        <f>Table1[[#This Row],[Percent of Total]]*$H$3</f>
        <v>542500</v>
      </c>
    </row>
    <row r="32" spans="1:5" x14ac:dyDescent="0.25">
      <c r="A32" t="s">
        <v>92</v>
      </c>
      <c r="B32" t="s">
        <v>93</v>
      </c>
      <c r="C32" s="1">
        <v>0.02</v>
      </c>
      <c r="D32" s="2">
        <f>Table1[[#This Row],[Cost]]/$H$1</f>
        <v>7</v>
      </c>
      <c r="E32" s="2">
        <f>Table1[[#This Row],[Percent of Total]]*$H$3</f>
        <v>350000</v>
      </c>
    </row>
    <row r="33" spans="1:5" x14ac:dyDescent="0.25">
      <c r="A33" t="s">
        <v>95</v>
      </c>
      <c r="B33" t="s">
        <v>96</v>
      </c>
      <c r="C33" s="1">
        <v>3.1E-2</v>
      </c>
      <c r="D33" s="2">
        <f>Table1[[#This Row],[Cost]]/$H$1</f>
        <v>10.85</v>
      </c>
      <c r="E33" s="2">
        <f>Table1[[#This Row],[Percent of Total]]*$H$3</f>
        <v>542500</v>
      </c>
    </row>
    <row r="34" spans="1:5" x14ac:dyDescent="0.25">
      <c r="A34" t="s">
        <v>98</v>
      </c>
      <c r="B34" t="s">
        <v>99</v>
      </c>
      <c r="C34" s="1">
        <v>2.4E-2</v>
      </c>
      <c r="D34" s="2">
        <f>Table1[[#This Row],[Cost]]/$H$1</f>
        <v>8.4</v>
      </c>
      <c r="E34" s="2">
        <f>Table1[[#This Row],[Percent of Total]]*$H$3</f>
        <v>420000</v>
      </c>
    </row>
    <row r="35" spans="1:5" x14ac:dyDescent="0.25">
      <c r="A35" t="s">
        <v>101</v>
      </c>
      <c r="B35" t="s">
        <v>102</v>
      </c>
      <c r="C35" s="1">
        <v>2.7E-2</v>
      </c>
      <c r="D35" s="2">
        <f>Table1[[#This Row],[Cost]]/$H$1</f>
        <v>9.4499999999999993</v>
      </c>
      <c r="E35" s="2">
        <f>Table1[[#This Row],[Percent of Total]]*$H$3</f>
        <v>472500</v>
      </c>
    </row>
    <row r="36" spans="1:5" x14ac:dyDescent="0.25">
      <c r="A36" t="s">
        <v>104</v>
      </c>
      <c r="B36" t="s">
        <v>105</v>
      </c>
      <c r="C36" s="1">
        <v>8.9999999999999993E-3</v>
      </c>
      <c r="D36" s="2">
        <f>Table1[[#This Row],[Cost]]/$H$1</f>
        <v>3.15</v>
      </c>
      <c r="E36" s="2">
        <f>Table1[[#This Row],[Percent of Total]]*$H$3</f>
        <v>157500</v>
      </c>
    </row>
    <row r="37" spans="1:5" x14ac:dyDescent="0.25">
      <c r="A37" t="s">
        <v>107</v>
      </c>
      <c r="B37" t="s">
        <v>108</v>
      </c>
      <c r="C37" s="1">
        <v>5.0000000000000001E-3</v>
      </c>
      <c r="D37" s="2">
        <f>Table1[[#This Row],[Cost]]/$H$1</f>
        <v>1.75</v>
      </c>
      <c r="E37" s="2">
        <f>Table1[[#This Row],[Percent of Total]]*$H$3</f>
        <v>87500</v>
      </c>
    </row>
    <row r="38" spans="1:5" x14ac:dyDescent="0.25">
      <c r="A38" t="s">
        <v>110</v>
      </c>
      <c r="B38" t="s">
        <v>111</v>
      </c>
      <c r="C38" s="1">
        <v>4.0000000000000001E-3</v>
      </c>
      <c r="D38" s="2">
        <f>Table1[[#This Row],[Cost]]/$H$1</f>
        <v>1.4</v>
      </c>
      <c r="E38" s="2">
        <f>Table1[[#This Row],[Percent of Total]]*$H$3</f>
        <v>70000</v>
      </c>
    </row>
    <row r="39" spans="1:5" x14ac:dyDescent="0.25">
      <c r="A39" t="s">
        <v>113</v>
      </c>
      <c r="B39" t="s">
        <v>114</v>
      </c>
      <c r="C39" s="1">
        <v>1.0999999999999999E-2</v>
      </c>
      <c r="D39" s="2">
        <f>Table1[[#This Row],[Cost]]/$H$1</f>
        <v>3.85</v>
      </c>
      <c r="E39" s="2">
        <f>Table1[[#This Row],[Percent of Total]]*$H$3</f>
        <v>192500</v>
      </c>
    </row>
    <row r="40" spans="1:5" x14ac:dyDescent="0.25">
      <c r="A40" t="s">
        <v>116</v>
      </c>
      <c r="B40" t="s">
        <v>117</v>
      </c>
      <c r="C40" s="1">
        <v>0</v>
      </c>
      <c r="D40" s="2">
        <f>Table1[[#This Row],[Cost]]/$H$1</f>
        <v>0</v>
      </c>
      <c r="E40" s="2">
        <f>Table1[[#This Row],[Percent of Total]]*$H$3</f>
        <v>0</v>
      </c>
    </row>
    <row r="41" spans="1:5" x14ac:dyDescent="0.25">
      <c r="A41" t="s">
        <v>119</v>
      </c>
      <c r="B41" t="s">
        <v>120</v>
      </c>
      <c r="C41" s="1">
        <v>0.02</v>
      </c>
      <c r="D41" s="2">
        <f>Table1[[#This Row],[Cost]]/$H$1</f>
        <v>7</v>
      </c>
      <c r="E41" s="2">
        <f>Table1[[#This Row],[Percent of Total]]*$H$3</f>
        <v>350000</v>
      </c>
    </row>
    <row r="42" spans="1:5" x14ac:dyDescent="0.25">
      <c r="A42" t="s">
        <v>122</v>
      </c>
      <c r="B42" t="s">
        <v>123</v>
      </c>
      <c r="C42" s="1">
        <v>0</v>
      </c>
      <c r="D42" s="2">
        <f>Table1[[#This Row],[Cost]]/$H$1</f>
        <v>0</v>
      </c>
      <c r="E42" s="2">
        <f>Table1[[#This Row],[Percent of Total]]*$H$3</f>
        <v>0</v>
      </c>
    </row>
    <row r="43" spans="1:5" x14ac:dyDescent="0.25">
      <c r="A43" t="s">
        <v>125</v>
      </c>
      <c r="C43" s="1">
        <f>SUBTOTAL(109,Table1[Percent of Total])</f>
        <v>1.0000000000000004</v>
      </c>
      <c r="D43" s="2">
        <f>SUBTOTAL(109,Table1[Cost per S.F.])</f>
        <v>349.99999999999994</v>
      </c>
      <c r="E43" s="2">
        <f>SUBTOTAL(109,Table1[Cost])</f>
        <v>17500000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913C0-8916-4548-B06C-32F0C0CFDD79}">
  <dimension ref="A1:D43"/>
  <sheetViews>
    <sheetView topLeftCell="A17" workbookViewId="0">
      <selection activeCell="C2" sqref="C2:C42"/>
    </sheetView>
  </sheetViews>
  <sheetFormatPr defaultRowHeight="15" x14ac:dyDescent="0.25"/>
  <cols>
    <col min="1" max="1" width="17.28515625" customWidth="1"/>
    <col min="2" max="2" width="33.5703125" bestFit="1" customWidth="1"/>
    <col min="3" max="3" width="20.5703125" customWidth="1"/>
    <col min="4" max="4" width="105.140625" bestFit="1" customWidth="1"/>
  </cols>
  <sheetData>
    <row r="1" spans="1:4" x14ac:dyDescent="0.25">
      <c r="A1" t="s">
        <v>0</v>
      </c>
      <c r="B1" t="s">
        <v>1</v>
      </c>
      <c r="C1" t="s">
        <v>126</v>
      </c>
      <c r="D1" t="s">
        <v>127</v>
      </c>
    </row>
    <row r="2" spans="1:4" x14ac:dyDescent="0.25">
      <c r="A2" t="s">
        <v>2</v>
      </c>
      <c r="B2" t="s">
        <v>3</v>
      </c>
      <c r="C2" s="1">
        <v>4.2000000000000003E-2</v>
      </c>
      <c r="D2" t="s">
        <v>4</v>
      </c>
    </row>
    <row r="3" spans="1:4" x14ac:dyDescent="0.25">
      <c r="A3" t="s">
        <v>5</v>
      </c>
      <c r="B3" t="s">
        <v>6</v>
      </c>
      <c r="C3" s="1">
        <v>0.01</v>
      </c>
      <c r="D3" t="s">
        <v>7</v>
      </c>
    </row>
    <row r="4" spans="1:4" x14ac:dyDescent="0.25">
      <c r="A4" t="s">
        <v>8</v>
      </c>
      <c r="B4" t="s">
        <v>9</v>
      </c>
      <c r="C4" s="1">
        <v>2.8000000000000001E-2</v>
      </c>
      <c r="D4" t="s">
        <v>10</v>
      </c>
    </row>
    <row r="5" spans="1:4" x14ac:dyDescent="0.25">
      <c r="A5" t="s">
        <v>11</v>
      </c>
      <c r="B5" t="s">
        <v>12</v>
      </c>
      <c r="C5" s="1">
        <v>0.06</v>
      </c>
      <c r="D5" t="s">
        <v>13</v>
      </c>
    </row>
    <row r="6" spans="1:4" x14ac:dyDescent="0.25">
      <c r="A6" t="s">
        <v>14</v>
      </c>
      <c r="B6" t="s">
        <v>15</v>
      </c>
      <c r="C6" s="1">
        <v>0.04</v>
      </c>
      <c r="D6" t="s">
        <v>16</v>
      </c>
    </row>
    <row r="7" spans="1:4" x14ac:dyDescent="0.25">
      <c r="A7" t="s">
        <v>17</v>
      </c>
      <c r="B7" t="s">
        <v>18</v>
      </c>
      <c r="C7" s="1">
        <v>0.02</v>
      </c>
      <c r="D7" t="s">
        <v>19</v>
      </c>
    </row>
    <row r="8" spans="1:4" x14ac:dyDescent="0.25">
      <c r="A8" t="s">
        <v>20</v>
      </c>
      <c r="B8" t="s">
        <v>21</v>
      </c>
      <c r="C8" s="1">
        <v>0.05</v>
      </c>
      <c r="D8" t="s">
        <v>22</v>
      </c>
    </row>
    <row r="9" spans="1:4" x14ac:dyDescent="0.25">
      <c r="A9" t="s">
        <v>23</v>
      </c>
      <c r="B9" t="s">
        <v>24</v>
      </c>
      <c r="C9" s="1">
        <v>0.02</v>
      </c>
      <c r="D9" t="s">
        <v>25</v>
      </c>
    </row>
    <row r="10" spans="1:4" x14ac:dyDescent="0.25">
      <c r="A10" t="s">
        <v>26</v>
      </c>
      <c r="B10" t="s">
        <v>27</v>
      </c>
      <c r="C10" s="1">
        <v>0.01</v>
      </c>
      <c r="D10" t="s">
        <v>28</v>
      </c>
    </row>
    <row r="11" spans="1:4" x14ac:dyDescent="0.25">
      <c r="A11" t="s">
        <v>29</v>
      </c>
      <c r="B11" t="s">
        <v>30</v>
      </c>
      <c r="C11" s="1">
        <v>1.7000000000000001E-2</v>
      </c>
      <c r="D11" t="s">
        <v>31</v>
      </c>
    </row>
    <row r="12" spans="1:4" x14ac:dyDescent="0.25">
      <c r="A12" t="s">
        <v>32</v>
      </c>
      <c r="B12" t="s">
        <v>33</v>
      </c>
      <c r="C12" s="1">
        <v>3.0000000000000001E-3</v>
      </c>
      <c r="D12" t="s">
        <v>34</v>
      </c>
    </row>
    <row r="13" spans="1:4" x14ac:dyDescent="0.25">
      <c r="A13" t="s">
        <v>35</v>
      </c>
      <c r="B13" t="s">
        <v>36</v>
      </c>
      <c r="C13" s="1">
        <v>7.4999999999999997E-2</v>
      </c>
      <c r="D13" t="s">
        <v>37</v>
      </c>
    </row>
    <row r="14" spans="1:4" x14ac:dyDescent="0.25">
      <c r="A14" t="s">
        <v>38</v>
      </c>
      <c r="B14" t="s">
        <v>39</v>
      </c>
      <c r="C14" s="1">
        <v>3.5000000000000003E-2</v>
      </c>
      <c r="D14" t="s">
        <v>40</v>
      </c>
    </row>
    <row r="15" spans="1:4" x14ac:dyDescent="0.25">
      <c r="A15" t="s">
        <v>41</v>
      </c>
      <c r="B15" t="s">
        <v>42</v>
      </c>
      <c r="C15" s="1">
        <v>1.7999999999999999E-2</v>
      </c>
      <c r="D15" t="s">
        <v>43</v>
      </c>
    </row>
    <row r="16" spans="1:4" x14ac:dyDescent="0.25">
      <c r="A16" t="s">
        <v>44</v>
      </c>
      <c r="B16" t="s">
        <v>45</v>
      </c>
      <c r="C16" s="1">
        <v>0.05</v>
      </c>
      <c r="D16" t="s">
        <v>46</v>
      </c>
    </row>
    <row r="17" spans="1:4" x14ac:dyDescent="0.25">
      <c r="A17" t="s">
        <v>47</v>
      </c>
      <c r="B17" t="s">
        <v>48</v>
      </c>
      <c r="C17" s="1">
        <v>4.4999999999999998E-2</v>
      </c>
      <c r="D17" t="s">
        <v>49</v>
      </c>
    </row>
    <row r="18" spans="1:4" x14ac:dyDescent="0.25">
      <c r="A18" t="s">
        <v>50</v>
      </c>
      <c r="B18" t="s">
        <v>51</v>
      </c>
      <c r="C18" s="1">
        <v>1.7000000000000001E-2</v>
      </c>
      <c r="D18" t="s">
        <v>52</v>
      </c>
    </row>
    <row r="19" spans="1:4" x14ac:dyDescent="0.25">
      <c r="A19" t="s">
        <v>53</v>
      </c>
      <c r="B19" t="s">
        <v>54</v>
      </c>
      <c r="C19" s="1">
        <v>2.7E-2</v>
      </c>
      <c r="D19" t="s">
        <v>55</v>
      </c>
    </row>
    <row r="20" spans="1:4" x14ac:dyDescent="0.25">
      <c r="A20" t="s">
        <v>56</v>
      </c>
      <c r="B20" t="s">
        <v>57</v>
      </c>
      <c r="C20" s="1">
        <v>0.03</v>
      </c>
      <c r="D20" t="s">
        <v>58</v>
      </c>
    </row>
    <row r="21" spans="1:4" x14ac:dyDescent="0.25">
      <c r="A21" t="s">
        <v>59</v>
      </c>
      <c r="B21" t="s">
        <v>60</v>
      </c>
      <c r="C21" s="1">
        <v>3.5999999999999997E-2</v>
      </c>
      <c r="D21" t="s">
        <v>61</v>
      </c>
    </row>
    <row r="22" spans="1:4" x14ac:dyDescent="0.25">
      <c r="A22" t="s">
        <v>62</v>
      </c>
      <c r="B22" t="s">
        <v>63</v>
      </c>
      <c r="C22" s="1">
        <v>0.03</v>
      </c>
      <c r="D22" t="s">
        <v>64</v>
      </c>
    </row>
    <row r="23" spans="1:4" x14ac:dyDescent="0.25">
      <c r="A23" t="s">
        <v>65</v>
      </c>
      <c r="B23" t="s">
        <v>66</v>
      </c>
      <c r="C23" s="1">
        <v>0.01</v>
      </c>
      <c r="D23" t="s">
        <v>67</v>
      </c>
    </row>
    <row r="24" spans="1:4" x14ac:dyDescent="0.25">
      <c r="A24" t="s">
        <v>68</v>
      </c>
      <c r="B24" t="s">
        <v>69</v>
      </c>
      <c r="C24" s="1">
        <v>2.5999999999999999E-2</v>
      </c>
      <c r="D24" t="s">
        <v>70</v>
      </c>
    </row>
    <row r="25" spans="1:4" x14ac:dyDescent="0.25">
      <c r="A25" t="s">
        <v>71</v>
      </c>
      <c r="B25" t="s">
        <v>72</v>
      </c>
      <c r="C25" s="1">
        <v>2.7E-2</v>
      </c>
      <c r="D25" t="s">
        <v>73</v>
      </c>
    </row>
    <row r="26" spans="1:4" x14ac:dyDescent="0.25">
      <c r="A26" t="s">
        <v>74</v>
      </c>
      <c r="B26" t="s">
        <v>75</v>
      </c>
      <c r="C26" s="1">
        <v>2.7E-2</v>
      </c>
      <c r="D26" t="s">
        <v>76</v>
      </c>
    </row>
    <row r="27" spans="1:4" x14ac:dyDescent="0.25">
      <c r="A27" t="s">
        <v>77</v>
      </c>
      <c r="B27" t="s">
        <v>78</v>
      </c>
      <c r="C27" s="1">
        <v>1.4999999999999999E-2</v>
      </c>
      <c r="D27" t="s">
        <v>79</v>
      </c>
    </row>
    <row r="28" spans="1:4" x14ac:dyDescent="0.25">
      <c r="A28" t="s">
        <v>80</v>
      </c>
      <c r="B28" t="s">
        <v>81</v>
      </c>
      <c r="C28" s="1">
        <v>2.5000000000000001E-2</v>
      </c>
      <c r="D28" t="s">
        <v>82</v>
      </c>
    </row>
    <row r="29" spans="1:4" x14ac:dyDescent="0.25">
      <c r="A29" t="s">
        <v>83</v>
      </c>
      <c r="B29" t="s">
        <v>84</v>
      </c>
      <c r="C29" s="1">
        <v>1.2999999999999999E-2</v>
      </c>
      <c r="D29" t="s">
        <v>85</v>
      </c>
    </row>
    <row r="30" spans="1:4" x14ac:dyDescent="0.25">
      <c r="A30" t="s">
        <v>86</v>
      </c>
      <c r="B30" t="s">
        <v>87</v>
      </c>
      <c r="C30" s="1">
        <v>1.2E-2</v>
      </c>
      <c r="D30" t="s">
        <v>88</v>
      </c>
    </row>
    <row r="31" spans="1:4" x14ac:dyDescent="0.25">
      <c r="A31" t="s">
        <v>89</v>
      </c>
      <c r="B31" t="s">
        <v>90</v>
      </c>
      <c r="C31" s="1">
        <v>3.1E-2</v>
      </c>
      <c r="D31" t="s">
        <v>91</v>
      </c>
    </row>
    <row r="32" spans="1:4" x14ac:dyDescent="0.25">
      <c r="A32" t="s">
        <v>92</v>
      </c>
      <c r="B32" t="s">
        <v>93</v>
      </c>
      <c r="C32" s="1">
        <v>0.02</v>
      </c>
      <c r="D32" t="s">
        <v>94</v>
      </c>
    </row>
    <row r="33" spans="1:4" x14ac:dyDescent="0.25">
      <c r="A33" t="s">
        <v>95</v>
      </c>
      <c r="B33" t="s">
        <v>96</v>
      </c>
      <c r="C33" s="1">
        <v>3.1E-2</v>
      </c>
      <c r="D33" t="s">
        <v>97</v>
      </c>
    </row>
    <row r="34" spans="1:4" x14ac:dyDescent="0.25">
      <c r="A34" t="s">
        <v>98</v>
      </c>
      <c r="B34" t="s">
        <v>99</v>
      </c>
      <c r="C34" s="1">
        <v>2.4E-2</v>
      </c>
      <c r="D34" t="s">
        <v>100</v>
      </c>
    </row>
    <row r="35" spans="1:4" x14ac:dyDescent="0.25">
      <c r="A35" t="s">
        <v>101</v>
      </c>
      <c r="B35" t="s">
        <v>102</v>
      </c>
      <c r="C35" s="1">
        <v>2.7E-2</v>
      </c>
      <c r="D35" t="s">
        <v>103</v>
      </c>
    </row>
    <row r="36" spans="1:4" x14ac:dyDescent="0.25">
      <c r="A36" t="s">
        <v>104</v>
      </c>
      <c r="B36" t="s">
        <v>105</v>
      </c>
      <c r="C36" s="1">
        <v>8.9999999999999993E-3</v>
      </c>
      <c r="D36" t="s">
        <v>106</v>
      </c>
    </row>
    <row r="37" spans="1:4" x14ac:dyDescent="0.25">
      <c r="A37" t="s">
        <v>107</v>
      </c>
      <c r="B37" t="s">
        <v>108</v>
      </c>
      <c r="C37" s="1">
        <v>5.0000000000000001E-3</v>
      </c>
      <c r="D37" t="s">
        <v>109</v>
      </c>
    </row>
    <row r="38" spans="1:4" x14ac:dyDescent="0.25">
      <c r="A38" t="s">
        <v>110</v>
      </c>
      <c r="B38" t="s">
        <v>111</v>
      </c>
      <c r="C38" s="1">
        <v>4.0000000000000001E-3</v>
      </c>
      <c r="D38" t="s">
        <v>112</v>
      </c>
    </row>
    <row r="39" spans="1:4" x14ac:dyDescent="0.25">
      <c r="A39" t="s">
        <v>113</v>
      </c>
      <c r="B39" t="s">
        <v>114</v>
      </c>
      <c r="C39" s="1">
        <v>1.0999999999999999E-2</v>
      </c>
      <c r="D39" t="s">
        <v>115</v>
      </c>
    </row>
    <row r="40" spans="1:4" x14ac:dyDescent="0.25">
      <c r="A40" t="s">
        <v>116</v>
      </c>
      <c r="B40" t="s">
        <v>117</v>
      </c>
      <c r="C40" s="1">
        <v>0</v>
      </c>
      <c r="D40" t="s">
        <v>118</v>
      </c>
    </row>
    <row r="41" spans="1:4" x14ac:dyDescent="0.25">
      <c r="A41" t="s">
        <v>119</v>
      </c>
      <c r="B41" t="s">
        <v>120</v>
      </c>
      <c r="C41" s="1">
        <v>0.02</v>
      </c>
      <c r="D41" t="s">
        <v>121</v>
      </c>
    </row>
    <row r="42" spans="1:4" x14ac:dyDescent="0.25">
      <c r="A42" t="s">
        <v>122</v>
      </c>
      <c r="B42" t="s">
        <v>123</v>
      </c>
      <c r="C42" s="1">
        <v>0</v>
      </c>
      <c r="D42" t="s">
        <v>124</v>
      </c>
    </row>
    <row r="43" spans="1:4" x14ac:dyDescent="0.25">
      <c r="A43" t="s">
        <v>125</v>
      </c>
      <c r="C43" s="1">
        <f>SUBTOTAL(109,Table13[Percentage of Total])</f>
        <v>1.0000000000000004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Apartment 3+ Story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2025-11-19T14:04:07Z</dcterms:created>
  <dcterms:modified xsi:type="dcterms:W3CDTF">2025-11-20T16:04:20Z</dcterms:modified>
</cp:coreProperties>
</file>